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435" windowWidth="2073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P20" i="1"/>
  <c r="P19"/>
  <c r="K17"/>
  <c r="K18" s="1"/>
  <c r="L15" l="1"/>
  <c r="L17" l="1"/>
  <c r="M15" l="1"/>
  <c r="M17" s="1"/>
  <c r="L18"/>
  <c r="M18" l="1"/>
  <c r="N15"/>
  <c r="O17" l="1"/>
  <c r="N17"/>
  <c r="P16" l="1"/>
  <c r="P18" s="1"/>
  <c r="N18"/>
  <c r="O18"/>
</calcChain>
</file>

<file path=xl/sharedStrings.xml><?xml version="1.0" encoding="utf-8"?>
<sst xmlns="http://schemas.openxmlformats.org/spreadsheetml/2006/main" count="20" uniqueCount="19">
  <si>
    <t>الأول</t>
  </si>
  <si>
    <t>الثاني</t>
  </si>
  <si>
    <t>الثالث</t>
  </si>
  <si>
    <t>الرابع</t>
  </si>
  <si>
    <t>الخامس</t>
  </si>
  <si>
    <t>الخلاصة</t>
  </si>
  <si>
    <t>المبلغ الافتتاحي</t>
  </si>
  <si>
    <t>الربح الشهري</t>
  </si>
  <si>
    <t>المبلغ الختامي</t>
  </si>
  <si>
    <t>الأرباح والخسائر</t>
  </si>
  <si>
    <t>نسبة النمو</t>
  </si>
  <si>
    <t xml:space="preserve">سحب </t>
  </si>
  <si>
    <t>إيداع</t>
  </si>
  <si>
    <t>متابعة الحساب</t>
  </si>
  <si>
    <t>الأشهر</t>
  </si>
  <si>
    <t xml:space="preserve">الأخوة الكرام  عندي مشكلة ظهور الخطأ  #DIV/0! والمشكلة الثانية أن حقل الربح الشهري في نهاية الجدول يحتسب لي المبلغ المودع على أنه خسائر </t>
  </si>
  <si>
    <t>ساعدونا وفقكم الله</t>
  </si>
  <si>
    <t>أنا أريد هذا الحقل لا يحسب شيء إلا إذا كانت قيمة حقل المبلغ الختامي أكثر من صفر</t>
  </si>
  <si>
    <t>الحقول البيضاء هي المخصصة للكتابة فقط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</si>
</sst>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78"/>
      <scheme val="minor"/>
    </font>
    <font>
      <b/>
      <sz val="12"/>
      <color theme="3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24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ck">
        <color theme="1"/>
      </left>
      <right style="thin">
        <color indexed="64"/>
      </right>
      <top style="medium">
        <color theme="7" tint="-0.249977111117893"/>
      </top>
      <bottom/>
      <diagonal/>
    </border>
    <border>
      <left style="thin">
        <color indexed="64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theme="1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/>
      <bottom style="double">
        <color theme="7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theme="1"/>
      </left>
      <right/>
      <top style="double">
        <color theme="7" tint="-0.249977111117893"/>
      </top>
      <bottom style="double">
        <color theme="7" tint="-0.249977111117893"/>
      </bottom>
      <diagonal/>
    </border>
    <border>
      <left/>
      <right style="double">
        <color theme="7" tint="-0.249977111117893"/>
      </right>
      <top style="double">
        <color theme="7" tint="-0.249977111117893"/>
      </top>
      <bottom style="double">
        <color theme="7" tint="-0.249977111117893"/>
      </bottom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 style="double">
        <color theme="7" tint="-0.249977111117893"/>
      </bottom>
      <diagonal/>
    </border>
    <border>
      <left style="thick">
        <color theme="1"/>
      </left>
      <right/>
      <top style="double">
        <color theme="7" tint="-0.249977111117893"/>
      </top>
      <bottom style="medium">
        <color theme="7" tint="-0.249977111117893"/>
      </bottom>
      <diagonal/>
    </border>
    <border>
      <left/>
      <right style="double">
        <color theme="7" tint="-0.249977111117893"/>
      </right>
      <top style="double">
        <color theme="7" tint="-0.249977111117893"/>
      </top>
      <bottom style="medium">
        <color theme="7" tint="-0.249977111117893"/>
      </bottom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 style="medium">
        <color theme="7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2" fontId="2" fillId="9" borderId="8" xfId="0" applyNumberFormat="1" applyFont="1" applyFill="1" applyBorder="1" applyAlignment="1">
      <alignment horizontal="center"/>
    </xf>
    <xf numFmtId="2" fontId="2" fillId="9" borderId="9" xfId="0" applyNumberFormat="1" applyFont="1" applyFill="1" applyBorder="1" applyAlignment="1">
      <alignment horizontal="center"/>
    </xf>
    <xf numFmtId="0" fontId="3" fillId="8" borderId="12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8" borderId="15" xfId="0" applyFont="1" applyFill="1" applyBorder="1" applyAlignment="1">
      <alignment horizontal="center"/>
    </xf>
    <xf numFmtId="0" fontId="3" fillId="10" borderId="15" xfId="0" applyFont="1" applyFill="1" applyBorder="1" applyAlignment="1">
      <alignment horizontal="center"/>
    </xf>
    <xf numFmtId="0" fontId="2" fillId="0" borderId="0" xfId="0" applyFont="1"/>
    <xf numFmtId="0" fontId="5" fillId="0" borderId="0" xfId="0" applyFont="1"/>
    <xf numFmtId="14" fontId="4" fillId="2" borderId="1" xfId="0" applyNumberFormat="1" applyFont="1" applyFill="1" applyBorder="1" applyAlignment="1">
      <alignment horizontal="center" vertical="center" textRotation="90"/>
    </xf>
    <xf numFmtId="14" fontId="4" fillId="2" borderId="4" xfId="0" applyNumberFormat="1" applyFont="1" applyFill="1" applyBorder="1" applyAlignment="1">
      <alignment horizontal="center" vertical="center" textRotation="90"/>
    </xf>
    <xf numFmtId="14" fontId="4" fillId="2" borderId="7" xfId="0" applyNumberFormat="1" applyFont="1" applyFill="1" applyBorder="1" applyAlignment="1">
      <alignment horizontal="center" vertical="center" textRotation="90"/>
    </xf>
    <xf numFmtId="0" fontId="3" fillId="10" borderId="10" xfId="0" applyFont="1" applyFill="1" applyBorder="1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3" fillId="10" borderId="13" xfId="0" applyFont="1" applyFill="1" applyBorder="1" applyAlignment="1">
      <alignment horizontal="center" vertical="center"/>
    </xf>
    <xf numFmtId="0" fontId="3" fillId="10" borderId="14" xfId="0" applyFont="1" applyFill="1" applyBorder="1" applyAlignment="1">
      <alignment horizontal="center" vertical="center"/>
    </xf>
  </cellXfs>
  <cellStyles count="1">
    <cellStyle name="Normal" xfId="0" builtinId="0"/>
  </cellStyles>
  <dxfs count="10">
    <dxf>
      <fill>
        <patternFill>
          <bgColor rgb="FF00B05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7:P26"/>
  <sheetViews>
    <sheetView rightToLeft="1" tabSelected="1" topLeftCell="A7" workbookViewId="0">
      <selection activeCell="E18" sqref="E18"/>
    </sheetView>
  </sheetViews>
  <sheetFormatPr defaultRowHeight="15"/>
  <cols>
    <col min="9" max="9" width="8.7109375" customWidth="1"/>
    <col min="10" max="10" width="12" customWidth="1"/>
    <col min="16" max="16" width="16.85546875" customWidth="1"/>
  </cols>
  <sheetData>
    <row r="7" spans="9:16" ht="31.5">
      <c r="I7" s="17" t="s">
        <v>18</v>
      </c>
    </row>
    <row r="13" spans="9:16" ht="15.75" thickBot="1"/>
    <row r="14" spans="9:16" ht="16.5" thickTop="1">
      <c r="I14" s="18" t="s">
        <v>13</v>
      </c>
      <c r="J14" s="1" t="s">
        <v>14</v>
      </c>
      <c r="K14" s="1" t="s">
        <v>0</v>
      </c>
      <c r="L14" s="1" t="s">
        <v>1</v>
      </c>
      <c r="M14" s="1" t="s">
        <v>2</v>
      </c>
      <c r="N14" s="1" t="s">
        <v>3</v>
      </c>
      <c r="O14" s="1" t="s">
        <v>4</v>
      </c>
      <c r="P14" s="2" t="s">
        <v>5</v>
      </c>
    </row>
    <row r="15" spans="9:16">
      <c r="I15" s="19"/>
      <c r="J15" s="3" t="s">
        <v>6</v>
      </c>
      <c r="K15" s="4">
        <v>20000</v>
      </c>
      <c r="L15" s="4">
        <f>SUM(K15+K17+L20-L19)</f>
        <v>40000</v>
      </c>
      <c r="M15" s="4">
        <f t="shared" ref="M15:N15" si="0">SUM(L15+L17+M20-M19)</f>
        <v>60000</v>
      </c>
      <c r="N15" s="4">
        <f t="shared" si="0"/>
        <v>900000</v>
      </c>
      <c r="O15" s="4">
        <v>600</v>
      </c>
      <c r="P15" s="5" t="s">
        <v>7</v>
      </c>
    </row>
    <row r="16" spans="9:16">
      <c r="I16" s="19"/>
      <c r="J16" s="3" t="s">
        <v>8</v>
      </c>
      <c r="K16" s="6">
        <v>40000</v>
      </c>
      <c r="L16" s="6">
        <v>60000</v>
      </c>
      <c r="M16" s="6">
        <v>900000</v>
      </c>
      <c r="N16" s="6">
        <v>100000</v>
      </c>
      <c r="O16" s="6">
        <v>1000</v>
      </c>
      <c r="P16" s="7">
        <f>IF(SUM(K17:O17)&gt;0,SUM(K17:O17),"")</f>
        <v>80400</v>
      </c>
    </row>
    <row r="17" spans="5:16">
      <c r="I17" s="19"/>
      <c r="J17" s="3" t="s">
        <v>9</v>
      </c>
      <c r="K17" s="8">
        <f>SUM(K16-K15)</f>
        <v>20000</v>
      </c>
      <c r="L17" s="8">
        <f>SUM(L16-L15)</f>
        <v>20000</v>
      </c>
      <c r="M17" s="8">
        <f t="shared" ref="M17:O17" si="1">SUM(M16-M15)</f>
        <v>840000</v>
      </c>
      <c r="N17" s="8">
        <f t="shared" si="1"/>
        <v>-800000</v>
      </c>
      <c r="O17" s="8">
        <f t="shared" si="1"/>
        <v>400</v>
      </c>
      <c r="P17" s="5" t="s">
        <v>10</v>
      </c>
    </row>
    <row r="18" spans="5:16" ht="15.75" thickBot="1">
      <c r="I18" s="20"/>
      <c r="J18" s="9" t="s">
        <v>10</v>
      </c>
      <c r="K18" s="10">
        <f>IF(K16&lt;&gt;0,SUM(K17/K15*100),"")</f>
        <v>100</v>
      </c>
      <c r="L18" s="10">
        <f t="shared" ref="L18:O18" si="2">IF(L16&lt;&gt;0,SUM(L17/L15*100),"")</f>
        <v>50</v>
      </c>
      <c r="M18" s="10">
        <f t="shared" si="2"/>
        <v>1400</v>
      </c>
      <c r="N18" s="10">
        <f t="shared" si="2"/>
        <v>-88.888888888888886</v>
      </c>
      <c r="O18" s="10">
        <f t="shared" si="2"/>
        <v>66.666666666666657</v>
      </c>
      <c r="P18" s="11">
        <f>IFERROR(SUM(P16/O16*100),"")</f>
        <v>8040.0000000000009</v>
      </c>
    </row>
    <row r="19" spans="5:16" ht="17.25" thickTop="1" thickBot="1">
      <c r="I19" s="21" t="s">
        <v>11</v>
      </c>
      <c r="J19" s="22"/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3">
        <f>SUM(K19:O19)</f>
        <v>0</v>
      </c>
    </row>
    <row r="20" spans="5:16" ht="17.25" thickTop="1" thickBot="1">
      <c r="I20" s="23" t="s">
        <v>12</v>
      </c>
      <c r="J20" s="24"/>
      <c r="K20" s="14">
        <v>200000</v>
      </c>
      <c r="L20" s="14">
        <v>0</v>
      </c>
      <c r="M20" s="14">
        <v>0</v>
      </c>
      <c r="N20" s="14">
        <v>0</v>
      </c>
      <c r="O20" s="14">
        <v>0</v>
      </c>
      <c r="P20" s="15">
        <f>SUM(K20:O20)</f>
        <v>200000</v>
      </c>
    </row>
    <row r="23" spans="5:16"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</row>
    <row r="24" spans="5:16">
      <c r="E24" s="16"/>
      <c r="F24" s="16" t="s">
        <v>15</v>
      </c>
      <c r="G24" s="16"/>
      <c r="H24" s="16"/>
      <c r="I24" s="16"/>
      <c r="J24" s="16"/>
      <c r="K24" s="16"/>
      <c r="L24" s="16"/>
      <c r="M24" s="16"/>
      <c r="N24" s="16"/>
      <c r="O24" s="16"/>
    </row>
    <row r="25" spans="5:16">
      <c r="E25" s="16"/>
      <c r="F25" s="16"/>
      <c r="G25" s="16"/>
      <c r="H25" s="16" t="s">
        <v>17</v>
      </c>
      <c r="I25" s="16"/>
      <c r="J25" s="16"/>
      <c r="K25" s="16"/>
      <c r="L25" s="16"/>
      <c r="M25" s="16"/>
      <c r="N25" s="16"/>
      <c r="O25" s="16"/>
    </row>
    <row r="26" spans="5:16">
      <c r="E26" s="16"/>
      <c r="F26" s="16"/>
      <c r="G26" s="16"/>
      <c r="H26" s="16"/>
      <c r="I26" s="16" t="s">
        <v>16</v>
      </c>
      <c r="J26" s="16"/>
      <c r="K26" s="16"/>
      <c r="L26" s="16"/>
      <c r="M26" s="16"/>
      <c r="N26" s="16"/>
      <c r="O26" s="16"/>
    </row>
  </sheetData>
  <mergeCells count="3">
    <mergeCell ref="I14:I18"/>
    <mergeCell ref="I19:J19"/>
    <mergeCell ref="I20:J20"/>
  </mergeCells>
  <conditionalFormatting sqref="K18:O18">
    <cfRule type="cellIs" dxfId="9" priority="8" operator="greaterThan">
      <formula>3</formula>
    </cfRule>
    <cfRule type="cellIs" dxfId="8" priority="9" operator="between">
      <formula>0.01</formula>
      <formula>3</formula>
    </cfRule>
    <cfRule type="cellIs" dxfId="7" priority="10" operator="lessThan">
      <formula>0</formula>
    </cfRule>
  </conditionalFormatting>
  <conditionalFormatting sqref="L18:O18">
    <cfRule type="cellIs" dxfId="6" priority="5" operator="greaterThan">
      <formula>3</formula>
    </cfRule>
    <cfRule type="cellIs" dxfId="5" priority="6" operator="between">
      <formula>0.01</formula>
      <formula>3</formula>
    </cfRule>
    <cfRule type="cellIs" dxfId="4" priority="7" operator="lessThan">
      <formula>0</formula>
    </cfRule>
  </conditionalFormatting>
  <conditionalFormatting sqref="P18">
    <cfRule type="cellIs" dxfId="3" priority="1" operator="lessThan">
      <formula>0</formula>
    </cfRule>
    <cfRule type="cellIs" dxfId="2" priority="2" operator="between">
      <formula>1</formula>
      <formula>5</formula>
    </cfRule>
    <cfRule type="cellIs" dxfId="1" priority="3" operator="between">
      <formula>5</formula>
      <formula>10</formula>
    </cfRule>
    <cfRule type="cellIs" dxfId="0" priority="4" operator="greaterThan">
      <formula>10</formula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</dc:creator>
  <cp:lastModifiedBy>aalshaikh</cp:lastModifiedBy>
  <dcterms:created xsi:type="dcterms:W3CDTF">2015-05-23T09:22:38Z</dcterms:created>
  <dcterms:modified xsi:type="dcterms:W3CDTF">2015-05-23T13:54:55Z</dcterms:modified>
</cp:coreProperties>
</file>